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90" windowWidth="20610" windowHeight="6960" tabRatio="685"/>
  </bookViews>
  <sheets>
    <sheet name="havelvac 10" sheetId="30" r:id="rId1"/>
  </sheets>
  <externalReferences>
    <externalReference r:id="rId2"/>
  </externalReference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45621"/>
</workbook>
</file>

<file path=xl/calcChain.xml><?xml version="1.0" encoding="utf-8"?>
<calcChain xmlns="http://schemas.openxmlformats.org/spreadsheetml/2006/main">
  <c r="D14" i="30" l="1"/>
  <c r="E14" i="30"/>
  <c r="D11" i="30"/>
  <c r="E11" i="30"/>
  <c r="C12" i="30"/>
  <c r="D12" i="30"/>
  <c r="E12" i="30"/>
  <c r="C13" i="30"/>
  <c r="D13" i="30"/>
  <c r="E13" i="30"/>
  <c r="C14" i="30" l="1"/>
  <c r="D15" i="30" l="1"/>
  <c r="C15" i="30" l="1"/>
  <c r="E15" i="30"/>
</calcChain>
</file>

<file path=xl/sharedStrings.xml><?xml version="1.0" encoding="utf-8"?>
<sst xmlns="http://schemas.openxmlformats.org/spreadsheetml/2006/main" count="24" uniqueCount="15">
  <si>
    <t xml:space="preserve">   (հազար դրամներով)</t>
  </si>
  <si>
    <t>2022թ.</t>
  </si>
  <si>
    <t>X</t>
  </si>
  <si>
    <t>3.1 Գոյություն ունեցող ծախսային պարտավորությունների գնահատում 2020-2022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</si>
  <si>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</si>
  <si>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</si>
  <si>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2023թ.</t>
  </si>
  <si>
    <t xml:space="preserve">1. Պետական մարմնի գծով 2020-2022 ՄԺԾԾ-ով հաստատված և 2023թ. համար սահմանված ֆինանսավորման ընդհանուր կողմնորոշիչ  չափաքանակները </t>
  </si>
  <si>
    <t>Հավելված 10</t>
  </si>
  <si>
    <t>2024թ.</t>
  </si>
  <si>
    <t>Աղյուսակ 2. Հայտով ներկայացված՝ 2022-2024թթ ընդհանուր ծախսերի համեմատությունը ՀՀ 2022թ. պետական բյուջեի և 2023-2025թթ. ՄԺԾԾ հետ</t>
  </si>
  <si>
    <t>2. &lt;&lt;ՀՀ 2022թ.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</si>
  <si>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2022-2023 թթ. ՄԺԾԾ համար (տող 3.1 + տող 3.2 + տող 3.3.)</t>
  </si>
  <si>
    <t>5. Տարբերությունը 2023-2025 ՄԺԾԾ-ով հաստատված և 2023թ. համար սահմանված ֆինանսավորման կողմնորոշիչ  չափաքանակներից  (տող 3-տող 1)</t>
  </si>
  <si>
    <t>4. Տարբերությունը ՀՀ 2023թ. պետական բյուջեի համապատասխան ցուցանիշից (տող 3 - տող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</si>
</sst>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00"/>
  </numFmts>
  <fonts count="11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8"/>
      <name val="GHEA Grapalat"/>
      <family val="2"/>
    </font>
    <font>
      <sz val="9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164" fontId="5" fillId="0" borderId="0" applyFill="0" applyBorder="0" applyProtection="0">
      <alignment horizontal="right" vertical="top"/>
    </xf>
  </cellStyleXfs>
  <cellXfs count="13">
    <xf numFmtId="0" fontId="0" fillId="0" borderId="0" xfId="0"/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3"/>
    <cellStyle name="Percent 2" xfId="2"/>
    <cellStyle name="SN_24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k%20himnakan/2019%20t/2020-2022_MJJC/Copy%20of%202020-2022/byuje2020/MJC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velvac1 axyusak 1"/>
      <sheetName val="havelvac1 axyusak2"/>
      <sheetName val="havelvac1 axyusak3"/>
      <sheetName val="havelvac1 lracman pahanj"/>
      <sheetName val="havelvac2"/>
      <sheetName val="havelvac2 iracman dzevachap"/>
      <sheetName val="BGK"/>
      <sheetName val="ampop"/>
      <sheetName val="havelvac4"/>
      <sheetName val="havelvac5"/>
      <sheetName val="havelvac6 axyusak1"/>
      <sheetName val="havelvac6 axyusak2"/>
      <sheetName val="havelvac8"/>
      <sheetName val="havelvac10 axyusak1"/>
      <sheetName val="havelvac10axyusa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B17" t="str">
            <v xml:space="preserve"> 11001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abSelected="1" topLeftCell="A4" workbookViewId="0">
      <selection activeCell="H15" sqref="H15"/>
    </sheetView>
  </sheetViews>
  <sheetFormatPr defaultRowHeight="15" x14ac:dyDescent="0.25"/>
  <cols>
    <col min="1" max="1" width="43.85546875" customWidth="1"/>
    <col min="2" max="2" width="17.85546875" customWidth="1"/>
    <col min="3" max="3" width="17" customWidth="1"/>
    <col min="4" max="4" width="15.5703125" customWidth="1"/>
    <col min="5" max="5" width="21.7109375" customWidth="1"/>
  </cols>
  <sheetData>
    <row r="2" spans="1:5" x14ac:dyDescent="0.25">
      <c r="A2" s="1" t="s">
        <v>8</v>
      </c>
    </row>
    <row r="4" spans="1:5" x14ac:dyDescent="0.25">
      <c r="A4" s="1" t="s">
        <v>10</v>
      </c>
    </row>
    <row r="6" spans="1:5" ht="15.75" thickBot="1" x14ac:dyDescent="0.3">
      <c r="E6" s="2" t="s">
        <v>0</v>
      </c>
    </row>
    <row r="7" spans="1:5" ht="17.25" thickBot="1" x14ac:dyDescent="0.3">
      <c r="A7" s="3"/>
      <c r="B7" s="4" t="s">
        <v>1</v>
      </c>
      <c r="C7" s="4" t="s">
        <v>6</v>
      </c>
      <c r="D7" s="4" t="s">
        <v>9</v>
      </c>
      <c r="E7" s="4">
        <v>2025</v>
      </c>
    </row>
    <row r="8" spans="1:5" ht="60" customHeight="1" thickBot="1" x14ac:dyDescent="0.3">
      <c r="A8" s="5" t="s">
        <v>7</v>
      </c>
      <c r="B8" s="6" t="s">
        <v>2</v>
      </c>
      <c r="C8" s="12">
        <v>44062891.859999999</v>
      </c>
      <c r="D8" s="12">
        <v>44062891.859999999</v>
      </c>
      <c r="E8" s="12">
        <v>44062891.859999999</v>
      </c>
    </row>
    <row r="9" spans="1:5" ht="55.5" customHeight="1" thickBot="1" x14ac:dyDescent="0.3">
      <c r="A9" s="5" t="s">
        <v>11</v>
      </c>
      <c r="B9" s="11">
        <v>32297983.699999999</v>
      </c>
      <c r="C9" s="6" t="s">
        <v>2</v>
      </c>
      <c r="D9" s="6" t="s">
        <v>2</v>
      </c>
      <c r="E9" s="6" t="s">
        <v>2</v>
      </c>
    </row>
    <row r="10" spans="1:5" ht="51" customHeight="1" thickBot="1" x14ac:dyDescent="0.3">
      <c r="A10" s="5" t="s">
        <v>12</v>
      </c>
      <c r="B10" s="6" t="s">
        <v>2</v>
      </c>
      <c r="C10" s="10">
        <v>44062891.859999999</v>
      </c>
      <c r="D10" s="10">
        <v>44062891.859999999</v>
      </c>
      <c r="E10" s="10">
        <v>44062891.859999999</v>
      </c>
    </row>
    <row r="11" spans="1:5" ht="69" customHeight="1" thickBot="1" x14ac:dyDescent="0.3">
      <c r="A11" s="5" t="s">
        <v>3</v>
      </c>
      <c r="B11" s="6" t="s">
        <v>2</v>
      </c>
      <c r="C11" s="7"/>
      <c r="D11" s="7">
        <f>'[1]havelvac10 axyusak1'!G9</f>
        <v>0</v>
      </c>
      <c r="E11" s="7">
        <f>'[1]havelvac10 axyusak1'!H9</f>
        <v>0</v>
      </c>
    </row>
    <row r="12" spans="1:5" ht="34.5" customHeight="1" thickBot="1" x14ac:dyDescent="0.3">
      <c r="A12" s="5" t="s">
        <v>4</v>
      </c>
      <c r="B12" s="6" t="s">
        <v>2</v>
      </c>
      <c r="C12" s="8">
        <f>'[1]havelvac10 axyusak1'!I9*-1</f>
        <v>0</v>
      </c>
      <c r="D12" s="8">
        <f>'[1]havelvac10 axyusak1'!J9*-1</f>
        <v>0</v>
      </c>
      <c r="E12" s="8">
        <f>'[1]havelvac10 axyusak1'!K9*-1</f>
        <v>0</v>
      </c>
    </row>
    <row r="13" spans="1:5" ht="41.25" customHeight="1" thickBot="1" x14ac:dyDescent="0.3">
      <c r="A13" s="5" t="s">
        <v>5</v>
      </c>
      <c r="B13" s="6" t="s">
        <v>2</v>
      </c>
      <c r="C13" s="8">
        <f>'[1]havelvac10 axyusak1'!L9</f>
        <v>0</v>
      </c>
      <c r="D13" s="8">
        <f>'[1]havelvac10 axyusak1'!M9</f>
        <v>0</v>
      </c>
      <c r="E13" s="8">
        <f>'[1]havelvac10 axyusak1'!N9</f>
        <v>0</v>
      </c>
    </row>
    <row r="14" spans="1:5" ht="45.75" customHeight="1" thickBot="1" x14ac:dyDescent="0.3">
      <c r="A14" s="5" t="s">
        <v>14</v>
      </c>
      <c r="B14" s="6" t="s">
        <v>2</v>
      </c>
      <c r="C14" s="10">
        <f>C10-B9</f>
        <v>11764908.16</v>
      </c>
      <c r="D14" s="10">
        <f>D10-B9</f>
        <v>11764908.16</v>
      </c>
      <c r="E14" s="10">
        <f>E10-B9</f>
        <v>11764908.16</v>
      </c>
    </row>
    <row r="15" spans="1:5" ht="68.25" customHeight="1" thickBot="1" x14ac:dyDescent="0.3">
      <c r="A15" s="5" t="s">
        <v>13</v>
      </c>
      <c r="B15" s="6" t="s">
        <v>2</v>
      </c>
      <c r="C15" s="9">
        <f>C10-C8</f>
        <v>0</v>
      </c>
      <c r="D15" s="9">
        <f t="shared" ref="D15" si="0">D10-D8</f>
        <v>0</v>
      </c>
      <c r="E15" s="9">
        <f>E10-E8</f>
        <v>0</v>
      </c>
    </row>
  </sheetData>
  <pageMargins left="0.2" right="0.19" top="0.28999999999999998" bottom="0.34" header="0.2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Armen.Margaryan</cp:lastModifiedBy>
  <cp:lastPrinted>2019-04-23T05:09:49Z</cp:lastPrinted>
  <dcterms:created xsi:type="dcterms:W3CDTF">2017-12-06T07:28:20Z</dcterms:created>
  <dcterms:modified xsi:type="dcterms:W3CDTF">2022-02-25T07:48:07Z</dcterms:modified>
</cp:coreProperties>
</file>